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0" yWindow="0" windowWidth="28776" windowHeight="11556"/>
  </bookViews>
  <sheets>
    <sheet name="Forma Nr.1" sheetId="1" r:id="rId1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I27" i="1" l="1"/>
  <c r="H25" i="1"/>
  <c r="G28" i="1"/>
  <c r="I28" i="1" s="1"/>
  <c r="G29" i="1"/>
  <c r="I29" i="1" s="1"/>
  <c r="G27" i="1"/>
  <c r="G26" i="1"/>
  <c r="I26" i="1" s="1"/>
  <c r="F25" i="1"/>
  <c r="E25" i="1"/>
  <c r="D25" i="1"/>
  <c r="C25" i="1"/>
  <c r="B25" i="1"/>
  <c r="I25" i="1" l="1"/>
  <c r="G25" i="1"/>
</calcChain>
</file>

<file path=xl/comments1.xml><?xml version="1.0" encoding="utf-8"?>
<comments xmlns="http://schemas.openxmlformats.org/spreadsheetml/2006/main">
  <authors>
    <author>PC14</author>
  </authors>
  <commentList>
    <comment ref="C29" authorId="0" shapeId="0">
      <text>
        <r>
          <rPr>
            <b/>
            <sz val="9"/>
            <color indexed="81"/>
            <rFont val="Tahoma"/>
            <family val="2"/>
            <charset val="186"/>
          </rPr>
          <t>PC14: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<sst xmlns="http://schemas.openxmlformats.org/spreadsheetml/2006/main" count="45" uniqueCount="39">
  <si>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</si>
  <si>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</si>
  <si>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</si>
  <si>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</si>
  <si>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</si>
  <si>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</si>
  <si>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</si>
  <si>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</si>
  <si>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</si>
  <si>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</si>
  <si>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</si>
  <si>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</si>
  <si>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</si>
  <si>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</si>
  <si>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</si>
  <si>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</si>
  <si>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</si>
  <si>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</si>
  <si>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</si>
  <si>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</si>
  <si>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</si>
  <si>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</si>
  <si>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</si>
  <si>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</si>
  <si>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</si>
  <si>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</si>
  <si>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</si>
  <si>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</si>
  <si>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</si>
  <si>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</si>
  <si>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</si>
  <si>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Saulės pradinė mokykla , įmonės kodas 190529680 , Dainų g. 15 , Šiauliai</t>
  </si>
  <si>
    <t>Direktorė</t>
  </si>
  <si>
    <t>Erika Masiliauskienė</t>
  </si>
  <si>
    <t>Šiaulių apskaitos centro vyr. buhalterė</t>
  </si>
  <si>
    <t>Stanislava Vaičiulienė</t>
  </si>
  <si>
    <t>INFORMACIJA APIE BIUDŽETINIŲ ĮSTAIGŲ PAJAMAS PAGAL 2025 M. BIRŽELIO 30 D. DUOMENIS</t>
  </si>
  <si>
    <t xml:space="preserve">2025 10 02 </t>
  </si>
  <si>
    <t>(Informacijos apie biudžetinių įstaigų pajamas pagal 2025 m. rugsėjo 30 d. duomenis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</si>
</sst>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10" fillId="0" borderId="4" xfId="0" applyFont="1" applyBorder="1"/>
    <xf numFmtId="0" fontId="0" fillId="0" borderId="4" xfId="0" applyBorder="1"/>
    <xf numFmtId="0" fontId="24" fillId="0" borderId="4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topLeftCell="A13" zoomScaleNormal="100" workbookViewId="0">
      <selection activeCell="G29" sqref="G29"/>
    </sheetView>
  </sheetViews>
  <sheetFormatPr defaultColWidth="9.109375" defaultRowHeight="14.4"/>
  <cols>
    <col min="1" max="1" width="56.44140625" style="5" customWidth="1"/>
    <col min="2" max="2" width="18.109375" style="5" customWidth="1"/>
    <col min="3" max="3" width="16" style="5" customWidth="1"/>
    <col min="4" max="4" width="14.88671875" style="5" customWidth="1"/>
    <col min="5" max="6" width="13.6640625" style="5" customWidth="1"/>
    <col min="7" max="7" width="17.109375" style="5" customWidth="1"/>
    <col min="8" max="8" width="21.5546875" style="5" customWidth="1"/>
    <col min="9" max="9" width="26.109375" style="5" customWidth="1"/>
    <col min="10" max="10" width="10.109375" style="5" bestFit="1" customWidth="1"/>
    <col min="11" max="16384" width="9.109375" style="5"/>
  </cols>
  <sheetData>
    <row r="1" spans="1:19" ht="21" customHeight="1">
      <c r="H1" s="48" t="s">
        <v>23</v>
      </c>
      <c r="I1" s="48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6">
      <c r="H2" s="25" t="s">
        <v>22</v>
      </c>
      <c r="I2" s="18"/>
      <c r="J2" s="23"/>
      <c r="L2" s="4"/>
    </row>
    <row r="3" spans="1:19" ht="15.6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7" t="s">
        <v>38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51" t="s">
        <v>31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6">
      <c r="A12" s="52" t="s">
        <v>36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2"/>
      <c r="D13" s="32"/>
      <c r="E13" s="32"/>
    </row>
    <row r="14" spans="1:19">
      <c r="C14" s="33" t="s">
        <v>37</v>
      </c>
      <c r="D14" s="1" t="s">
        <v>1</v>
      </c>
      <c r="E14" s="33">
        <v>3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6.8">
      <c r="A25" s="31" t="s">
        <v>24</v>
      </c>
      <c r="B25" s="41">
        <f>SUM(B26)</f>
        <v>19016.71</v>
      </c>
      <c r="C25" s="42">
        <f>SUM(C27:C29)</f>
        <v>50500</v>
      </c>
      <c r="D25" s="42">
        <f>SUM(D27:D29)</f>
        <v>43500</v>
      </c>
      <c r="E25" s="41">
        <f>SUM(E26:E29)</f>
        <v>46142.34</v>
      </c>
      <c r="F25" s="41">
        <f>SUM(F26:F29)</f>
        <v>46142.34</v>
      </c>
      <c r="G25" s="41">
        <f>SUM(G26:G29)</f>
        <v>16374.369999999999</v>
      </c>
      <c r="H25" s="41">
        <f>SUM(H26:H29)</f>
        <v>0</v>
      </c>
      <c r="I25" s="41">
        <f>SUM(I26:I29)</f>
        <v>16374.369999999999</v>
      </c>
      <c r="J25" s="16"/>
    </row>
    <row r="26" spans="1:17">
      <c r="A26" s="39" t="s">
        <v>26</v>
      </c>
      <c r="B26" s="40">
        <v>19016.71</v>
      </c>
      <c r="C26" s="40" t="s">
        <v>30</v>
      </c>
      <c r="D26" s="40" t="s">
        <v>30</v>
      </c>
      <c r="E26" s="15">
        <v>19016.71</v>
      </c>
      <c r="F26" s="15">
        <v>19016.71</v>
      </c>
      <c r="G26" s="40">
        <f>B26-E26</f>
        <v>0</v>
      </c>
      <c r="H26" s="15"/>
      <c r="I26" s="40">
        <f>SUM(G26:H26)</f>
        <v>0</v>
      </c>
      <c r="J26" s="16"/>
    </row>
    <row r="27" spans="1:17">
      <c r="A27" s="39" t="s">
        <v>27</v>
      </c>
      <c r="B27" s="40" t="s">
        <v>30</v>
      </c>
      <c r="C27" s="40"/>
      <c r="D27" s="40"/>
      <c r="E27" s="15"/>
      <c r="F27" s="15"/>
      <c r="G27" s="40">
        <f>D27-E27</f>
        <v>0</v>
      </c>
      <c r="H27" s="15"/>
      <c r="I27" s="40">
        <f t="shared" ref="I27:I29" si="0">SUM(G27:H27)</f>
        <v>0</v>
      </c>
    </row>
    <row r="28" spans="1:17">
      <c r="A28" s="39" t="s">
        <v>28</v>
      </c>
      <c r="B28" s="40" t="s">
        <v>30</v>
      </c>
      <c r="C28" s="43">
        <v>30000</v>
      </c>
      <c r="D28" s="43">
        <v>35500</v>
      </c>
      <c r="E28" s="15">
        <v>19125.82</v>
      </c>
      <c r="F28" s="15">
        <v>19125.82</v>
      </c>
      <c r="G28" s="40">
        <f t="shared" ref="G28:G29" si="1">D28-E28</f>
        <v>16374.18</v>
      </c>
      <c r="H28" s="15"/>
      <c r="I28" s="40">
        <f t="shared" si="0"/>
        <v>16374.18</v>
      </c>
    </row>
    <row r="29" spans="1:17">
      <c r="A29" s="39" t="s">
        <v>29</v>
      </c>
      <c r="B29" s="40" t="s">
        <v>30</v>
      </c>
      <c r="C29" s="43">
        <v>20500</v>
      </c>
      <c r="D29" s="43">
        <v>8000</v>
      </c>
      <c r="E29" s="15">
        <v>7999.81</v>
      </c>
      <c r="F29" s="15">
        <v>7999.81</v>
      </c>
      <c r="G29" s="40">
        <f t="shared" si="1"/>
        <v>0.18999999999959982</v>
      </c>
      <c r="H29" s="15"/>
      <c r="I29" s="40">
        <f t="shared" si="0"/>
        <v>0.18999999999959982</v>
      </c>
    </row>
    <row r="30" spans="1:17" ht="28.5" customHeight="1">
      <c r="A30" s="49" t="s">
        <v>25</v>
      </c>
      <c r="B30" s="49"/>
      <c r="C30" s="49"/>
      <c r="D30" s="49"/>
      <c r="E30" s="49"/>
      <c r="F30" s="49"/>
      <c r="G30" s="49"/>
      <c r="H30" s="49"/>
      <c r="I30" s="49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32</v>
      </c>
      <c r="D33" s="36"/>
      <c r="F33" s="7"/>
      <c r="H33" s="45" t="s">
        <v>33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6" t="s">
        <v>34</v>
      </c>
      <c r="B36" s="4"/>
      <c r="C36" s="4"/>
      <c r="D36" s="37"/>
      <c r="E36" s="4"/>
      <c r="F36" s="4"/>
      <c r="G36" s="4"/>
      <c r="H36" s="46" t="s">
        <v>35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6"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Vida</cp:lastModifiedBy>
  <cp:lastPrinted>2025-03-28T05:37:17Z</cp:lastPrinted>
  <dcterms:created xsi:type="dcterms:W3CDTF">2018-11-13T06:22:20Z</dcterms:created>
  <dcterms:modified xsi:type="dcterms:W3CDTF">2025-10-15T09:57:55Z</dcterms:modified>
</cp:coreProperties>
</file>